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135" windowHeight="8130"/>
  </bookViews>
  <sheets>
    <sheet name="ورقة1 " sheetId="4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4" i="4"/>
  <c r="H5"/>
  <c r="H6"/>
  <c r="H7"/>
  <c r="H8"/>
  <c r="H9"/>
  <c r="H10"/>
  <c r="H11"/>
  <c r="H12"/>
  <c r="H3"/>
  <c r="AG13"/>
  <c r="AF13"/>
  <c r="AE13"/>
  <c r="AD13"/>
  <c r="AC13"/>
  <c r="AB13"/>
  <c r="AA13"/>
  <c r="Z13"/>
  <c r="Y13"/>
  <c r="X13"/>
  <c r="W13"/>
  <c r="V13"/>
  <c r="AG12"/>
  <c r="AF12"/>
  <c r="AE12"/>
  <c r="AD12"/>
  <c r="AC12"/>
  <c r="AB12"/>
  <c r="AA12"/>
  <c r="Z12"/>
  <c r="Y12"/>
  <c r="X12"/>
  <c r="W12"/>
  <c r="V12"/>
  <c r="AH12" s="1"/>
  <c r="AG11"/>
  <c r="AF11"/>
  <c r="AE11"/>
  <c r="AD11"/>
  <c r="AC11"/>
  <c r="AB11"/>
  <c r="AA11"/>
  <c r="Z11"/>
  <c r="Y11"/>
  <c r="X11"/>
  <c r="W11"/>
  <c r="V11"/>
  <c r="AH11" s="1"/>
  <c r="AG10"/>
  <c r="AF10"/>
  <c r="AE10"/>
  <c r="AD10"/>
  <c r="AC10"/>
  <c r="AB10"/>
  <c r="AA10"/>
  <c r="Z10"/>
  <c r="Y10"/>
  <c r="X10"/>
  <c r="W10"/>
  <c r="V10"/>
  <c r="AH10" s="1"/>
  <c r="AG9"/>
  <c r="AF9"/>
  <c r="AE9"/>
  <c r="AD9"/>
  <c r="AC9"/>
  <c r="AB9"/>
  <c r="AA9"/>
  <c r="Z9"/>
  <c r="Y9"/>
  <c r="X9"/>
  <c r="W9"/>
  <c r="V9"/>
  <c r="AH9" s="1"/>
  <c r="AG8"/>
  <c r="AF8"/>
  <c r="AE8"/>
  <c r="AD8"/>
  <c r="AC8"/>
  <c r="AB8"/>
  <c r="AA8"/>
  <c r="Z8"/>
  <c r="Y8"/>
  <c r="X8"/>
  <c r="W8"/>
  <c r="V8"/>
  <c r="AH8" s="1"/>
  <c r="AG7"/>
  <c r="AF7"/>
  <c r="AE7"/>
  <c r="AD7"/>
  <c r="AC7"/>
  <c r="AB7"/>
  <c r="AA7"/>
  <c r="Z7"/>
  <c r="Y7"/>
  <c r="X7"/>
  <c r="W7"/>
  <c r="V7"/>
  <c r="AH7" s="1"/>
  <c r="AG6"/>
  <c r="AF6"/>
  <c r="AE6"/>
  <c r="AD6"/>
  <c r="AC6"/>
  <c r="AB6"/>
  <c r="AA6"/>
  <c r="Z6"/>
  <c r="Y6"/>
  <c r="X6"/>
  <c r="W6"/>
  <c r="V6"/>
  <c r="AH6" s="1"/>
  <c r="AG5"/>
  <c r="AF5"/>
  <c r="AE5"/>
  <c r="AD5"/>
  <c r="AC5"/>
  <c r="AB5"/>
  <c r="AA5"/>
  <c r="Z5"/>
  <c r="Y5"/>
  <c r="X5"/>
  <c r="W5"/>
  <c r="V5"/>
  <c r="AH5" s="1"/>
  <c r="AG4"/>
  <c r="AF4"/>
  <c r="AE4"/>
  <c r="AD4"/>
  <c r="AC4"/>
  <c r="AB4"/>
  <c r="AA4"/>
  <c r="Z4"/>
  <c r="Y4"/>
  <c r="X4"/>
  <c r="W4"/>
  <c r="V4"/>
  <c r="AH4" s="1"/>
  <c r="AG3"/>
  <c r="AF3"/>
  <c r="AE3"/>
  <c r="AD3"/>
  <c r="AC3"/>
  <c r="AB3"/>
  <c r="AA3"/>
  <c r="Z3"/>
  <c r="Y3"/>
  <c r="X3"/>
  <c r="W3"/>
  <c r="V3"/>
  <c r="AH3" s="1"/>
  <c r="AG2"/>
  <c r="AF2"/>
  <c r="AE2"/>
  <c r="AD2"/>
  <c r="AC2"/>
  <c r="AB2"/>
  <c r="AA2"/>
  <c r="Z2"/>
  <c r="Y2"/>
  <c r="X2"/>
  <c r="W2"/>
  <c r="V2"/>
  <c r="I4"/>
  <c r="J4"/>
  <c r="K4"/>
  <c r="L4"/>
  <c r="M4"/>
  <c r="N4"/>
  <c r="O4"/>
  <c r="P4"/>
  <c r="Q4"/>
  <c r="R4"/>
  <c r="S4"/>
  <c r="T4"/>
  <c r="I5"/>
  <c r="J5"/>
  <c r="K5"/>
  <c r="L5"/>
  <c r="M5"/>
  <c r="N5"/>
  <c r="O5"/>
  <c r="P5"/>
  <c r="Q5"/>
  <c r="R5"/>
  <c r="S5"/>
  <c r="T5"/>
  <c r="I6"/>
  <c r="J6"/>
  <c r="K6"/>
  <c r="L6"/>
  <c r="M6"/>
  <c r="N6"/>
  <c r="O6"/>
  <c r="P6"/>
  <c r="Q6"/>
  <c r="R6"/>
  <c r="S6"/>
  <c r="T6"/>
  <c r="I7"/>
  <c r="J7"/>
  <c r="K7"/>
  <c r="L7"/>
  <c r="M7"/>
  <c r="N7"/>
  <c r="O7"/>
  <c r="P7"/>
  <c r="Q7"/>
  <c r="R7"/>
  <c r="S7"/>
  <c r="T7"/>
  <c r="I8"/>
  <c r="J8"/>
  <c r="K8"/>
  <c r="L8"/>
  <c r="M8"/>
  <c r="N8"/>
  <c r="O8"/>
  <c r="P8"/>
  <c r="Q8"/>
  <c r="R8"/>
  <c r="S8"/>
  <c r="T8"/>
  <c r="I9"/>
  <c r="J9"/>
  <c r="K9"/>
  <c r="L9"/>
  <c r="M9"/>
  <c r="N9"/>
  <c r="O9"/>
  <c r="P9"/>
  <c r="Q9"/>
  <c r="R9"/>
  <c r="S9"/>
  <c r="T9"/>
  <c r="I10"/>
  <c r="J10"/>
  <c r="K10"/>
  <c r="L10"/>
  <c r="M10"/>
  <c r="N10"/>
  <c r="O10"/>
  <c r="P10"/>
  <c r="Q10"/>
  <c r="R10"/>
  <c r="S10"/>
  <c r="T10"/>
  <c r="I11"/>
  <c r="J11"/>
  <c r="K11"/>
  <c r="L11"/>
  <c r="M11"/>
  <c r="N11"/>
  <c r="O11"/>
  <c r="P11"/>
  <c r="Q11"/>
  <c r="R11"/>
  <c r="S11"/>
  <c r="T11"/>
  <c r="I12"/>
  <c r="J12"/>
  <c r="K12"/>
  <c r="L12"/>
  <c r="M12"/>
  <c r="N12"/>
  <c r="O12"/>
  <c r="P12"/>
  <c r="Q12"/>
  <c r="R12"/>
  <c r="S12"/>
  <c r="T12"/>
  <c r="I13"/>
  <c r="J13"/>
  <c r="K13"/>
  <c r="L13"/>
  <c r="M13"/>
  <c r="N13"/>
  <c r="O13"/>
  <c r="P13"/>
  <c r="Q13"/>
  <c r="R13"/>
  <c r="S13"/>
  <c r="T13"/>
  <c r="T3"/>
  <c r="S3"/>
  <c r="R3"/>
  <c r="Q3"/>
  <c r="P3"/>
  <c r="O3"/>
  <c r="N3"/>
  <c r="M3"/>
  <c r="L3"/>
  <c r="K3"/>
  <c r="J3"/>
  <c r="I3"/>
  <c r="T2"/>
  <c r="J2"/>
  <c r="K2"/>
  <c r="L2"/>
  <c r="M2"/>
  <c r="N2"/>
  <c r="O2"/>
  <c r="P2"/>
  <c r="Q2"/>
  <c r="R2"/>
  <c r="S2"/>
  <c r="I2"/>
  <c r="AH13" l="1"/>
  <c r="U3" l="1"/>
  <c r="AJ3" s="1"/>
  <c r="U4"/>
  <c r="AJ4" s="1"/>
  <c r="U5" l="1"/>
  <c r="AJ5" s="1"/>
  <c r="U6" l="1"/>
  <c r="AJ6" s="1"/>
  <c r="U7" l="1"/>
  <c r="AJ7" s="1"/>
  <c r="U8" l="1"/>
  <c r="AJ8" s="1"/>
  <c r="U9" l="1"/>
  <c r="AJ9" s="1"/>
  <c r="U10" l="1"/>
  <c r="AJ10" s="1"/>
  <c r="U11" l="1"/>
  <c r="AJ11" s="1"/>
  <c r="U12" l="1"/>
  <c r="U13" l="1"/>
  <c r="AJ13" s="1"/>
  <c r="AJ12"/>
</calcChain>
</file>

<file path=xl/sharedStrings.xml><?xml version="1.0" encoding="utf-8"?>
<sst xmlns="http://schemas.openxmlformats.org/spreadsheetml/2006/main" count="44" uniqueCount="36">
  <si>
    <t>م</t>
  </si>
  <si>
    <t>اسم المستاجر</t>
  </si>
  <si>
    <t>رقم الشقة / المحل</t>
  </si>
  <si>
    <t>اسم المبنى</t>
  </si>
  <si>
    <t>تاريخ التعاقد</t>
  </si>
  <si>
    <t>تاريخ الانتهاء</t>
  </si>
  <si>
    <t>قيمة الايجار</t>
  </si>
  <si>
    <t>حسين فتحي</t>
  </si>
  <si>
    <t>السلام</t>
  </si>
  <si>
    <t>ايجار اليوم الواحد</t>
  </si>
  <si>
    <t xml:space="preserve"> ايراد 2011</t>
  </si>
  <si>
    <t>ايراد 2012</t>
  </si>
  <si>
    <t>احمد محمود</t>
  </si>
  <si>
    <t>خالد السيد</t>
  </si>
  <si>
    <t>احمد ابراهيم</t>
  </si>
  <si>
    <t xml:space="preserve">علي راشد </t>
  </si>
  <si>
    <t>مصطفى صالح</t>
  </si>
  <si>
    <t>عبد الله حسين</t>
  </si>
  <si>
    <t>محمد حسين</t>
  </si>
  <si>
    <t>محمد جلال</t>
  </si>
  <si>
    <t>عبدالظاهر محمد</t>
  </si>
  <si>
    <t>الياسمين</t>
  </si>
  <si>
    <t>اجمالي الايراد لكل شهر</t>
  </si>
  <si>
    <t>Last Day</t>
  </si>
  <si>
    <t>إجمالي</t>
  </si>
  <si>
    <t>Case1</t>
  </si>
  <si>
    <t>Case2</t>
  </si>
  <si>
    <t>Case3</t>
  </si>
  <si>
    <t>Case4</t>
  </si>
  <si>
    <t>Case5</t>
  </si>
  <si>
    <t>=IF(OR(I$1&gt;$G3,I$2&lt;$F3),0,IF(AND(I$1&lt;=$F3,I$2&gt;=$G3),$E3,IF(AND(I$1&gt;$F3,I$2&lt;$G3),I$2-I$1+1,IF(I$1&gt;$F3,$G3-I$1+1,I$2-$F3+1))))*$H3</t>
  </si>
  <si>
    <t>Case1 الحالة الأولي - الشهر الذي أوله في الصف1 وآخره في الصف 2 ليس في مجال مدة العقد</t>
  </si>
  <si>
    <t xml:space="preserve">Case2 الحالة الثانية - مدة العقد كلها في مجال  الشهر الذي أوله في الصف1 وآخره في الصف 2 </t>
  </si>
  <si>
    <t>Case3 الحالة الثالثة - الشهر الذي أوله في الصف1 وآخره في الصف 2 يقع بالكامل في مجال مدة العقد</t>
  </si>
  <si>
    <t xml:space="preserve">Case4 الحالة الرابعة - مدة العقد تبدأ خلال الشهر الذي أوله في الصف1 وآخره في الصف 2 </t>
  </si>
  <si>
    <t>Case5  الحالة الخامسة - مدة العقد تنتهي خلال الشهر الذي أوله في الصف1 وآخره في الصف 2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</si>
</sst>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[$-409]mmm\-yy;@"/>
    <numFmt numFmtId="166" formatCode="_(* #,##0_);_(* \(#,##0\);_(* &quot;-&quot;??_);_(@_)"/>
    <numFmt numFmtId="167" formatCode="[$-409]d\-mmm;@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14" fontId="0" fillId="0" borderId="0" xfId="0" applyNumberFormat="1"/>
    <xf numFmtId="165" fontId="0" fillId="0" borderId="0" xfId="0" applyNumberFormat="1"/>
    <xf numFmtId="3" fontId="0" fillId="0" borderId="0" xfId="0" applyNumberFormat="1"/>
    <xf numFmtId="166" fontId="0" fillId="0" borderId="0" xfId="1" applyNumberFormat="1" applyFont="1"/>
    <xf numFmtId="0" fontId="0" fillId="0" borderId="0" xfId="0" applyAlignment="1">
      <alignment horizontal="center"/>
    </xf>
    <xf numFmtId="14" fontId="0" fillId="2" borderId="0" xfId="0" applyNumberFormat="1" applyFill="1"/>
    <xf numFmtId="167" fontId="0" fillId="0" borderId="0" xfId="0" applyNumberFormat="1"/>
    <xf numFmtId="164" fontId="0" fillId="3" borderId="0" xfId="1" applyFont="1" applyFill="1" applyAlignment="1">
      <alignment horizontal="center"/>
    </xf>
    <xf numFmtId="17" fontId="0" fillId="0" borderId="0" xfId="0" applyNumberFormat="1"/>
    <xf numFmtId="165" fontId="2" fillId="0" borderId="0" xfId="0" applyNumberFormat="1" applyFont="1"/>
    <xf numFmtId="167" fontId="2" fillId="0" borderId="0" xfId="0" applyNumberFormat="1" applyFont="1"/>
    <xf numFmtId="3" fontId="3" fillId="0" borderId="0" xfId="0" applyNumberFormat="1" applyFont="1" applyAlignment="1">
      <alignment horizontal="center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horizontal="right"/>
    </xf>
    <xf numFmtId="0" fontId="0" fillId="2" borderId="1" xfId="0" applyFill="1" applyBorder="1"/>
    <xf numFmtId="0" fontId="0" fillId="2" borderId="2" xfId="0" applyFill="1" applyBorder="1"/>
    <xf numFmtId="0" fontId="0" fillId="2" borderId="3" xfId="0" quotePrefix="1" applyFill="1" applyBorder="1"/>
    <xf numFmtId="0" fontId="0" fillId="0" borderId="0" xfId="0" applyAlignment="1">
      <alignment horizontal="left"/>
    </xf>
    <xf numFmtId="43" fontId="0" fillId="0" borderId="0" xfId="0" applyNumberFormat="1"/>
    <xf numFmtId="164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485776</xdr:colOff>
      <xdr:row>15</xdr:row>
      <xdr:rowOff>95252</xdr:rowOff>
    </xdr:from>
    <xdr:to>
      <xdr:col>17</xdr:col>
      <xdr:colOff>323849</xdr:colOff>
      <xdr:row>16</xdr:row>
      <xdr:rowOff>95253</xdr:rowOff>
    </xdr:to>
    <xdr:sp macro="" textlink="">
      <xdr:nvSpPr>
        <xdr:cNvPr id="3" name="Right Brace 2"/>
        <xdr:cNvSpPr/>
      </xdr:nvSpPr>
      <xdr:spPr>
        <a:xfrm rot="5400000">
          <a:off x="9975746812" y="2490791"/>
          <a:ext cx="190501" cy="1114423"/>
        </a:xfrm>
        <a:prstGeom prst="rightBrace">
          <a:avLst>
            <a:gd name="adj1" fmla="val 37705"/>
            <a:gd name="adj2" fmla="val 5064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13</xdr:col>
      <xdr:colOff>85726</xdr:colOff>
      <xdr:row>15</xdr:row>
      <xdr:rowOff>9526</xdr:rowOff>
    </xdr:from>
    <xdr:to>
      <xdr:col>15</xdr:col>
      <xdr:colOff>180977</xdr:colOff>
      <xdr:row>16</xdr:row>
      <xdr:rowOff>85725</xdr:rowOff>
    </xdr:to>
    <xdr:sp macro="" textlink="">
      <xdr:nvSpPr>
        <xdr:cNvPr id="4" name="Right Brace 3"/>
        <xdr:cNvSpPr/>
      </xdr:nvSpPr>
      <xdr:spPr>
        <a:xfrm rot="5400000">
          <a:off x="9977256524" y="2314575"/>
          <a:ext cx="266699" cy="1371601"/>
        </a:xfrm>
        <a:prstGeom prst="rightBrace">
          <a:avLst>
            <a:gd name="adj1" fmla="val 37705"/>
            <a:gd name="adj2" fmla="val 5064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276225</xdr:colOff>
      <xdr:row>15</xdr:row>
      <xdr:rowOff>0</xdr:rowOff>
    </xdr:from>
    <xdr:to>
      <xdr:col>12</xdr:col>
      <xdr:colOff>266701</xdr:colOff>
      <xdr:row>16</xdr:row>
      <xdr:rowOff>76199</xdr:rowOff>
    </xdr:to>
    <xdr:sp macro="" textlink="">
      <xdr:nvSpPr>
        <xdr:cNvPr id="5" name="Right Brace 4"/>
        <xdr:cNvSpPr/>
      </xdr:nvSpPr>
      <xdr:spPr>
        <a:xfrm rot="5400000">
          <a:off x="9979032937" y="2357437"/>
          <a:ext cx="266699" cy="1266826"/>
        </a:xfrm>
        <a:prstGeom prst="rightBrace">
          <a:avLst>
            <a:gd name="adj1" fmla="val 37705"/>
            <a:gd name="adj2" fmla="val 5064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542926</xdr:colOff>
      <xdr:row>14</xdr:row>
      <xdr:rowOff>142875</xdr:rowOff>
    </xdr:from>
    <xdr:to>
      <xdr:col>9</xdr:col>
      <xdr:colOff>142877</xdr:colOff>
      <xdr:row>16</xdr:row>
      <xdr:rowOff>28574</xdr:rowOff>
    </xdr:to>
    <xdr:sp macro="" textlink="">
      <xdr:nvSpPr>
        <xdr:cNvPr id="6" name="Right Brace 5"/>
        <xdr:cNvSpPr/>
      </xdr:nvSpPr>
      <xdr:spPr>
        <a:xfrm rot="5400000">
          <a:off x="9981285599" y="2095499"/>
          <a:ext cx="266699" cy="1695451"/>
        </a:xfrm>
        <a:prstGeom prst="rightBrace">
          <a:avLst>
            <a:gd name="adj1" fmla="val 37705"/>
            <a:gd name="adj2" fmla="val 5064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208756</xdr:colOff>
      <xdr:row>14</xdr:row>
      <xdr:rowOff>172244</xdr:rowOff>
    </xdr:from>
    <xdr:to>
      <xdr:col>6</xdr:col>
      <xdr:colOff>210344</xdr:colOff>
      <xdr:row>16</xdr:row>
      <xdr:rowOff>96044</xdr:rowOff>
    </xdr:to>
    <xdr:cxnSp macro="">
      <xdr:nvCxnSpPr>
        <xdr:cNvPr id="8" name="Straight Arrow Connector 7"/>
        <xdr:cNvCxnSpPr/>
      </xdr:nvCxnSpPr>
      <xdr:spPr>
        <a:xfrm rot="5400000" flipH="1" flipV="1">
          <a:off x="9982447650" y="2990850"/>
          <a:ext cx="3048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19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9" name="Rectangle 8"/>
        <xdr:cNvSpPr/>
      </xdr:nvSpPr>
      <xdr:spPr>
        <a:xfrm>
          <a:off x="6896100" y="2857500"/>
          <a:ext cx="800100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GB" sz="1100"/>
            <a:t>Month</a:t>
          </a:r>
        </a:p>
      </xdr:txBody>
    </xdr:sp>
    <xdr:clientData/>
  </xdr:twoCellAnchor>
  <xdr:twoCellAnchor>
    <xdr:from>
      <xdr:col>13</xdr:col>
      <xdr:colOff>0</xdr:colOff>
      <xdr:row>20</xdr:row>
      <xdr:rowOff>85725</xdr:rowOff>
    </xdr:from>
    <xdr:to>
      <xdr:col>13</xdr:col>
      <xdr:colOff>704850</xdr:colOff>
      <xdr:row>21</xdr:row>
      <xdr:rowOff>0</xdr:rowOff>
    </xdr:to>
    <xdr:sp macro="" textlink="">
      <xdr:nvSpPr>
        <xdr:cNvPr id="10" name="Rectangle 9"/>
        <xdr:cNvSpPr/>
      </xdr:nvSpPr>
      <xdr:spPr>
        <a:xfrm>
          <a:off x="6076950" y="3133725"/>
          <a:ext cx="704850" cy="10477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15</xdr:col>
      <xdr:colOff>76199</xdr:colOff>
      <xdr:row>20</xdr:row>
      <xdr:rowOff>85725</xdr:rowOff>
    </xdr:from>
    <xdr:to>
      <xdr:col>17</xdr:col>
      <xdr:colOff>104774</xdr:colOff>
      <xdr:row>21</xdr:row>
      <xdr:rowOff>0</xdr:rowOff>
    </xdr:to>
    <xdr:sp macro="" textlink="">
      <xdr:nvSpPr>
        <xdr:cNvPr id="11" name="Rectangle 10"/>
        <xdr:cNvSpPr/>
      </xdr:nvSpPr>
      <xdr:spPr>
        <a:xfrm>
          <a:off x="7772399" y="3133725"/>
          <a:ext cx="1438275" cy="10477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152400</xdr:colOff>
      <xdr:row>22</xdr:row>
      <xdr:rowOff>57150</xdr:rowOff>
    </xdr:from>
    <xdr:to>
      <xdr:col>14</xdr:col>
      <xdr:colOff>609600</xdr:colOff>
      <xdr:row>22</xdr:row>
      <xdr:rowOff>161925</xdr:rowOff>
    </xdr:to>
    <xdr:sp macro="" textlink="">
      <xdr:nvSpPr>
        <xdr:cNvPr id="12" name="Rectangle 11"/>
        <xdr:cNvSpPr/>
      </xdr:nvSpPr>
      <xdr:spPr>
        <a:xfrm>
          <a:off x="7038975" y="3486150"/>
          <a:ext cx="457200" cy="10477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657224</xdr:colOff>
      <xdr:row>23</xdr:row>
      <xdr:rowOff>38101</xdr:rowOff>
    </xdr:from>
    <xdr:to>
      <xdr:col>15</xdr:col>
      <xdr:colOff>666749</xdr:colOff>
      <xdr:row>23</xdr:row>
      <xdr:rowOff>133351</xdr:rowOff>
    </xdr:to>
    <xdr:sp macro="" textlink="">
      <xdr:nvSpPr>
        <xdr:cNvPr id="13" name="Rectangle 12"/>
        <xdr:cNvSpPr/>
      </xdr:nvSpPr>
      <xdr:spPr>
        <a:xfrm>
          <a:off x="6029324" y="3657601"/>
          <a:ext cx="2333625" cy="952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13</xdr:col>
      <xdr:colOff>333375</xdr:colOff>
      <xdr:row>25</xdr:row>
      <xdr:rowOff>47625</xdr:rowOff>
    </xdr:from>
    <xdr:to>
      <xdr:col>14</xdr:col>
      <xdr:colOff>609600</xdr:colOff>
      <xdr:row>25</xdr:row>
      <xdr:rowOff>142875</xdr:rowOff>
    </xdr:to>
    <xdr:sp macro="" textlink="">
      <xdr:nvSpPr>
        <xdr:cNvPr id="14" name="Rectangle 13"/>
        <xdr:cNvSpPr/>
      </xdr:nvSpPr>
      <xdr:spPr>
        <a:xfrm>
          <a:off x="6410325" y="4048125"/>
          <a:ext cx="1085850" cy="952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257175</xdr:colOff>
      <xdr:row>26</xdr:row>
      <xdr:rowOff>28574</xdr:rowOff>
    </xdr:from>
    <xdr:to>
      <xdr:col>16</xdr:col>
      <xdr:colOff>228600</xdr:colOff>
      <xdr:row>26</xdr:row>
      <xdr:rowOff>114299</xdr:rowOff>
    </xdr:to>
    <xdr:sp macro="" textlink="">
      <xdr:nvSpPr>
        <xdr:cNvPr id="15" name="Rectangle 14"/>
        <xdr:cNvSpPr/>
      </xdr:nvSpPr>
      <xdr:spPr>
        <a:xfrm>
          <a:off x="7143750" y="4219574"/>
          <a:ext cx="1485900" cy="8572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J27"/>
  <sheetViews>
    <sheetView rightToLeft="1" tabSelected="1" topLeftCell="A2" workbookViewId="0">
      <selection activeCell="F14" sqref="F14:F20"/>
    </sheetView>
  </sheetViews>
  <sheetFormatPr defaultRowHeight="15"/>
  <cols>
    <col min="1" max="1" width="2.85546875" bestFit="1" customWidth="1"/>
    <col min="2" max="2" width="12.140625" bestFit="1" customWidth="1"/>
    <col min="3" max="3" width="13.28515625" bestFit="1" customWidth="1"/>
    <col min="4" max="4" width="8" bestFit="1" customWidth="1"/>
    <col min="5" max="5" width="9.140625" bestFit="1" customWidth="1"/>
    <col min="6" max="7" width="10.7109375" bestFit="1" customWidth="1"/>
    <col min="8" max="8" width="12.7109375" bestFit="1" customWidth="1"/>
    <col min="9" max="9" width="8" bestFit="1" customWidth="1"/>
    <col min="10" max="20" width="9.5703125" bestFit="1" customWidth="1"/>
    <col min="21" max="21" width="9.140625" bestFit="1" customWidth="1"/>
    <col min="22" max="24" width="9.5703125" bestFit="1" customWidth="1"/>
    <col min="25" max="25" width="7" bestFit="1" customWidth="1"/>
    <col min="26" max="26" width="7.5703125" bestFit="1" customWidth="1"/>
    <col min="27" max="27" width="6.85546875" bestFit="1" customWidth="1"/>
    <col min="28" max="28" width="6.28515625" bestFit="1" customWidth="1"/>
    <col min="29" max="29" width="7.28515625" bestFit="1" customWidth="1"/>
    <col min="30" max="30" width="7.140625" bestFit="1" customWidth="1"/>
    <col min="31" max="31" width="6.85546875" bestFit="1" customWidth="1"/>
    <col min="32" max="32" width="7.42578125" bestFit="1" customWidth="1"/>
    <col min="33" max="33" width="7.140625" bestFit="1" customWidth="1"/>
    <col min="34" max="34" width="8.7109375" bestFit="1" customWidth="1"/>
    <col min="35" max="35" width="0" hidden="1" customWidth="1"/>
  </cols>
  <sheetData>
    <row r="1" spans="1:36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4</v>
      </c>
      <c r="G1" t="s">
        <v>5</v>
      </c>
      <c r="H1" t="s">
        <v>9</v>
      </c>
      <c r="I1" s="2">
        <v>40544</v>
      </c>
      <c r="J1" s="2">
        <v>40575</v>
      </c>
      <c r="K1" s="2">
        <v>40603</v>
      </c>
      <c r="L1" s="2">
        <v>40634</v>
      </c>
      <c r="M1" s="2">
        <v>40664</v>
      </c>
      <c r="N1" s="2">
        <v>40695</v>
      </c>
      <c r="O1" s="2">
        <v>40725</v>
      </c>
      <c r="P1" s="2">
        <v>40756</v>
      </c>
      <c r="Q1" s="2">
        <v>40787</v>
      </c>
      <c r="R1" s="2">
        <v>40817</v>
      </c>
      <c r="S1" s="2">
        <v>40848</v>
      </c>
      <c r="T1" s="2">
        <v>40878</v>
      </c>
      <c r="U1" s="10" t="s">
        <v>10</v>
      </c>
      <c r="V1" s="2">
        <v>40909</v>
      </c>
      <c r="W1" s="2">
        <v>40940</v>
      </c>
      <c r="X1" s="2">
        <v>40969</v>
      </c>
      <c r="Y1" s="2">
        <v>41000</v>
      </c>
      <c r="Z1" s="2">
        <v>41030</v>
      </c>
      <c r="AA1" s="2">
        <v>41061</v>
      </c>
      <c r="AB1" s="2">
        <v>41091</v>
      </c>
      <c r="AC1" s="2">
        <v>41122</v>
      </c>
      <c r="AD1" s="2">
        <v>41153</v>
      </c>
      <c r="AE1" s="2">
        <v>41183</v>
      </c>
      <c r="AF1" s="2">
        <v>41214</v>
      </c>
      <c r="AG1" s="2">
        <v>41244</v>
      </c>
      <c r="AH1" s="14" t="s">
        <v>11</v>
      </c>
      <c r="AI1" s="9">
        <v>41275</v>
      </c>
      <c r="AJ1" s="14" t="s">
        <v>24</v>
      </c>
    </row>
    <row r="2" spans="1:36">
      <c r="B2" t="s">
        <v>23</v>
      </c>
      <c r="I2" s="7">
        <f>J1-1</f>
        <v>40574</v>
      </c>
      <c r="J2" s="7">
        <f t="shared" ref="J2:AF2" si="0">K1-1</f>
        <v>40602</v>
      </c>
      <c r="K2" s="7">
        <f t="shared" si="0"/>
        <v>40633</v>
      </c>
      <c r="L2" s="7">
        <f t="shared" si="0"/>
        <v>40663</v>
      </c>
      <c r="M2" s="7">
        <f t="shared" si="0"/>
        <v>40694</v>
      </c>
      <c r="N2" s="7">
        <f t="shared" si="0"/>
        <v>40724</v>
      </c>
      <c r="O2" s="7">
        <f t="shared" si="0"/>
        <v>40755</v>
      </c>
      <c r="P2" s="7">
        <f t="shared" si="0"/>
        <v>40786</v>
      </c>
      <c r="Q2" s="7">
        <f t="shared" si="0"/>
        <v>40816</v>
      </c>
      <c r="R2" s="7">
        <f t="shared" si="0"/>
        <v>40847</v>
      </c>
      <c r="S2" s="7">
        <f t="shared" si="0"/>
        <v>40877</v>
      </c>
      <c r="T2" s="7">
        <f>V1-1</f>
        <v>40908</v>
      </c>
      <c r="U2" s="11"/>
      <c r="V2" s="7">
        <f>W1-1</f>
        <v>40939</v>
      </c>
      <c r="W2" s="7">
        <f t="shared" si="0"/>
        <v>40968</v>
      </c>
      <c r="X2" s="7">
        <f t="shared" si="0"/>
        <v>40999</v>
      </c>
      <c r="Y2" s="7">
        <f t="shared" si="0"/>
        <v>41029</v>
      </c>
      <c r="Z2" s="7">
        <f t="shared" si="0"/>
        <v>41060</v>
      </c>
      <c r="AA2" s="7">
        <f t="shared" si="0"/>
        <v>41090</v>
      </c>
      <c r="AB2" s="7">
        <f t="shared" si="0"/>
        <v>41121</v>
      </c>
      <c r="AC2" s="7">
        <f t="shared" si="0"/>
        <v>41152</v>
      </c>
      <c r="AD2" s="7">
        <f t="shared" si="0"/>
        <v>41182</v>
      </c>
      <c r="AE2" s="7">
        <f t="shared" si="0"/>
        <v>41213</v>
      </c>
      <c r="AF2" s="7">
        <f t="shared" si="0"/>
        <v>41243</v>
      </c>
      <c r="AG2" s="7">
        <f>AI1-1</f>
        <v>41274</v>
      </c>
      <c r="AH2" s="14"/>
    </row>
    <row r="3" spans="1:36">
      <c r="A3">
        <v>1</v>
      </c>
      <c r="B3" t="s">
        <v>7</v>
      </c>
      <c r="C3">
        <v>201</v>
      </c>
      <c r="D3" t="s">
        <v>8</v>
      </c>
      <c r="E3" s="4">
        <v>30000</v>
      </c>
      <c r="F3" s="1">
        <v>40621</v>
      </c>
      <c r="G3" s="1">
        <v>40986</v>
      </c>
      <c r="H3" s="21">
        <f>E3/(G3-F3+1)</f>
        <v>81.967213114754102</v>
      </c>
      <c r="I3" s="8">
        <f>IF(OR(I$1&gt;$G3,I$2&lt;$F3),0,IF(AND(I$1&lt;=$F3,I$2&gt;=$G3),$E3,IF(AND(I$1&gt;$F3,I$2&lt;$G3),I$2-I$1+1,IF(I$1&gt;$F3,$G3-I$1+1,I$2-$F3+1))))*$H3</f>
        <v>0</v>
      </c>
      <c r="J3" s="8">
        <f t="shared" ref="J3:Y13" si="1">IF(OR(J$1&gt;$G3,J$2&lt;$F3),0,IF(AND(J$1&lt;=$F3,J$2&gt;=$G3),$E3,IF(AND(J$1&gt;$F3,J$2&lt;$G3),J$2-J$1+1,IF(J$1&gt;$F3,$G3-J$1+1,J$2-$F3+1))))*$H3</f>
        <v>0</v>
      </c>
      <c r="K3" s="8">
        <f t="shared" si="1"/>
        <v>1065.5737704918033</v>
      </c>
      <c r="L3" s="8">
        <f t="shared" si="1"/>
        <v>2459.0163934426232</v>
      </c>
      <c r="M3" s="8">
        <f t="shared" si="1"/>
        <v>2540.9836065573772</v>
      </c>
      <c r="N3" s="8">
        <f t="shared" si="1"/>
        <v>2459.0163934426232</v>
      </c>
      <c r="O3" s="8">
        <f t="shared" si="1"/>
        <v>2540.9836065573772</v>
      </c>
      <c r="P3" s="8">
        <f t="shared" si="1"/>
        <v>2540.9836065573772</v>
      </c>
      <c r="Q3" s="8">
        <f t="shared" si="1"/>
        <v>2459.0163934426232</v>
      </c>
      <c r="R3" s="8">
        <f t="shared" si="1"/>
        <v>2540.9836065573772</v>
      </c>
      <c r="S3" s="8">
        <f t="shared" si="1"/>
        <v>2459.0163934426232</v>
      </c>
      <c r="T3" s="8">
        <f t="shared" si="1"/>
        <v>2540.9836065573772</v>
      </c>
      <c r="U3" s="12">
        <f>SUM(I3:T3)</f>
        <v>23606.557377049179</v>
      </c>
      <c r="V3" s="8">
        <f t="shared" si="1"/>
        <v>2540.9836065573772</v>
      </c>
      <c r="W3" s="8">
        <f t="shared" si="1"/>
        <v>2377.0491803278692</v>
      </c>
      <c r="X3" s="8">
        <f t="shared" si="1"/>
        <v>1475.4098360655739</v>
      </c>
      <c r="Y3" s="8">
        <f t="shared" si="1"/>
        <v>0</v>
      </c>
      <c r="Z3" s="8">
        <f t="shared" ref="V3:AG13" si="2">IF(OR(Z$1&gt;$G3,Z$2&lt;$F3),0,IF(AND(Z$1&lt;=$F3,Z$2&gt;=$G3),$E3,IF(AND(Z$1&gt;$F3,Z$2&lt;$G3),Z$2-Z$1+1,IF(Z$1&gt;$F3,$G3-Z$1+1,Z$2-$F3+1))))*$H3</f>
        <v>0</v>
      </c>
      <c r="AA3" s="8">
        <f t="shared" si="2"/>
        <v>0</v>
      </c>
      <c r="AB3" s="8">
        <f t="shared" si="2"/>
        <v>0</v>
      </c>
      <c r="AC3" s="8">
        <f t="shared" si="2"/>
        <v>0</v>
      </c>
      <c r="AD3" s="8">
        <f t="shared" si="2"/>
        <v>0</v>
      </c>
      <c r="AE3" s="8">
        <f t="shared" si="2"/>
        <v>0</v>
      </c>
      <c r="AF3" s="8">
        <f t="shared" si="2"/>
        <v>0</v>
      </c>
      <c r="AG3" s="8">
        <f t="shared" si="2"/>
        <v>0</v>
      </c>
      <c r="AH3" s="12">
        <f>SUM(V3:AG3)</f>
        <v>6393.4426229508208</v>
      </c>
      <c r="AJ3" s="3">
        <f>AH3+U3</f>
        <v>30000</v>
      </c>
    </row>
    <row r="4" spans="1:36">
      <c r="A4">
        <v>2</v>
      </c>
      <c r="B4" t="s">
        <v>12</v>
      </c>
      <c r="C4">
        <v>208</v>
      </c>
      <c r="D4" t="s">
        <v>21</v>
      </c>
      <c r="E4" s="4">
        <v>24000</v>
      </c>
      <c r="F4" s="1">
        <v>40579</v>
      </c>
      <c r="G4" s="1">
        <v>40943</v>
      </c>
      <c r="H4" s="21">
        <f t="shared" ref="H4:H12" si="3">E4/(G4-F4+1)</f>
        <v>65.753424657534254</v>
      </c>
      <c r="I4" s="8">
        <f t="shared" ref="I4:I13" si="4">IF(OR(I$1&gt;$G4,I$2&lt;$F4),0,IF(AND(I$1&lt;=$F4,I$2&gt;=$G4),$E4,IF(AND(I$1&gt;$F4,I$2&lt;$G4),I$2-I$1+1,IF(I$1&gt;$F4,$G4-I$1+1,I$2-$F4+1))))*$H4</f>
        <v>0</v>
      </c>
      <c r="J4" s="8">
        <f t="shared" si="1"/>
        <v>1578.0821917808221</v>
      </c>
      <c r="K4" s="8">
        <f t="shared" si="1"/>
        <v>2038.3561643835619</v>
      </c>
      <c r="L4" s="8">
        <f t="shared" si="1"/>
        <v>1972.6027397260277</v>
      </c>
      <c r="M4" s="8">
        <f t="shared" si="1"/>
        <v>2038.3561643835619</v>
      </c>
      <c r="N4" s="8">
        <f t="shared" si="1"/>
        <v>1972.6027397260277</v>
      </c>
      <c r="O4" s="8">
        <f t="shared" si="1"/>
        <v>2038.3561643835619</v>
      </c>
      <c r="P4" s="8">
        <f t="shared" si="1"/>
        <v>2038.3561643835619</v>
      </c>
      <c r="Q4" s="8">
        <f t="shared" si="1"/>
        <v>1972.6027397260277</v>
      </c>
      <c r="R4" s="8">
        <f t="shared" si="1"/>
        <v>2038.3561643835619</v>
      </c>
      <c r="S4" s="8">
        <f t="shared" si="1"/>
        <v>1972.6027397260277</v>
      </c>
      <c r="T4" s="8">
        <f t="shared" si="1"/>
        <v>2038.3561643835619</v>
      </c>
      <c r="U4" s="12">
        <f t="shared" ref="U4:U12" si="5">SUM(I4:T4)</f>
        <v>21698.630136986307</v>
      </c>
      <c r="V4" s="8">
        <f t="shared" si="2"/>
        <v>2038.3561643835619</v>
      </c>
      <c r="W4" s="8">
        <f t="shared" si="2"/>
        <v>263.01369863013701</v>
      </c>
      <c r="X4" s="8">
        <f t="shared" si="2"/>
        <v>0</v>
      </c>
      <c r="Y4" s="8">
        <f t="shared" si="2"/>
        <v>0</v>
      </c>
      <c r="Z4" s="8">
        <f t="shared" si="2"/>
        <v>0</v>
      </c>
      <c r="AA4" s="8">
        <f t="shared" si="2"/>
        <v>0</v>
      </c>
      <c r="AB4" s="8">
        <f t="shared" si="2"/>
        <v>0</v>
      </c>
      <c r="AC4" s="8">
        <f t="shared" si="2"/>
        <v>0</v>
      </c>
      <c r="AD4" s="8">
        <f t="shared" si="2"/>
        <v>0</v>
      </c>
      <c r="AE4" s="8">
        <f t="shared" si="2"/>
        <v>0</v>
      </c>
      <c r="AF4" s="8">
        <f t="shared" si="2"/>
        <v>0</v>
      </c>
      <c r="AG4" s="8">
        <f t="shared" si="2"/>
        <v>0</v>
      </c>
      <c r="AH4" s="12">
        <f t="shared" ref="AH4:AH12" si="6">SUM(V4:AG4)</f>
        <v>2301.3698630136987</v>
      </c>
      <c r="AJ4" s="3">
        <f t="shared" ref="AJ4:AJ13" si="7">AH4+U4</f>
        <v>24000.000000000007</v>
      </c>
    </row>
    <row r="5" spans="1:36">
      <c r="A5">
        <v>3</v>
      </c>
      <c r="B5" t="s">
        <v>13</v>
      </c>
      <c r="C5">
        <v>108</v>
      </c>
      <c r="D5" t="s">
        <v>8</v>
      </c>
      <c r="E5" s="4">
        <v>18000</v>
      </c>
      <c r="F5" s="1">
        <v>40584</v>
      </c>
      <c r="G5" s="1">
        <v>40948</v>
      </c>
      <c r="H5" s="21">
        <f t="shared" si="3"/>
        <v>49.315068493150683</v>
      </c>
      <c r="I5" s="8">
        <f t="shared" si="4"/>
        <v>0</v>
      </c>
      <c r="J5" s="8">
        <f t="shared" si="1"/>
        <v>936.98630136986299</v>
      </c>
      <c r="K5" s="8">
        <f t="shared" si="1"/>
        <v>1528.7671232876712</v>
      </c>
      <c r="L5" s="8">
        <f t="shared" si="1"/>
        <v>1479.4520547945206</v>
      </c>
      <c r="M5" s="8">
        <f t="shared" si="1"/>
        <v>1528.7671232876712</v>
      </c>
      <c r="N5" s="8">
        <f t="shared" si="1"/>
        <v>1479.4520547945206</v>
      </c>
      <c r="O5" s="8">
        <f t="shared" si="1"/>
        <v>1528.7671232876712</v>
      </c>
      <c r="P5" s="8">
        <f t="shared" si="1"/>
        <v>1528.7671232876712</v>
      </c>
      <c r="Q5" s="8">
        <f t="shared" si="1"/>
        <v>1479.4520547945206</v>
      </c>
      <c r="R5" s="8">
        <f t="shared" si="1"/>
        <v>1528.7671232876712</v>
      </c>
      <c r="S5" s="8">
        <f t="shared" si="1"/>
        <v>1479.4520547945206</v>
      </c>
      <c r="T5" s="8">
        <f t="shared" si="1"/>
        <v>1528.7671232876712</v>
      </c>
      <c r="U5" s="12">
        <f t="shared" si="5"/>
        <v>16027.397260273972</v>
      </c>
      <c r="V5" s="8">
        <f t="shared" si="2"/>
        <v>1528.7671232876712</v>
      </c>
      <c r="W5" s="8">
        <f t="shared" si="2"/>
        <v>443.83561643835617</v>
      </c>
      <c r="X5" s="8">
        <f t="shared" si="2"/>
        <v>0</v>
      </c>
      <c r="Y5" s="8">
        <f t="shared" si="2"/>
        <v>0</v>
      </c>
      <c r="Z5" s="8">
        <f t="shared" si="2"/>
        <v>0</v>
      </c>
      <c r="AA5" s="8">
        <f t="shared" si="2"/>
        <v>0</v>
      </c>
      <c r="AB5" s="8">
        <f t="shared" si="2"/>
        <v>0</v>
      </c>
      <c r="AC5" s="8">
        <f t="shared" si="2"/>
        <v>0</v>
      </c>
      <c r="AD5" s="8">
        <f t="shared" si="2"/>
        <v>0</v>
      </c>
      <c r="AE5" s="8">
        <f t="shared" si="2"/>
        <v>0</v>
      </c>
      <c r="AF5" s="8">
        <f t="shared" si="2"/>
        <v>0</v>
      </c>
      <c r="AG5" s="8">
        <f t="shared" si="2"/>
        <v>0</v>
      </c>
      <c r="AH5" s="12">
        <f t="shared" si="6"/>
        <v>1972.6027397260273</v>
      </c>
      <c r="AJ5" s="3">
        <f t="shared" si="7"/>
        <v>18000</v>
      </c>
    </row>
    <row r="6" spans="1:36">
      <c r="A6">
        <v>4</v>
      </c>
      <c r="B6" t="s">
        <v>14</v>
      </c>
      <c r="C6">
        <v>104</v>
      </c>
      <c r="D6" t="s">
        <v>8</v>
      </c>
      <c r="E6" s="4">
        <v>16000</v>
      </c>
      <c r="F6" s="1">
        <v>40560</v>
      </c>
      <c r="G6" s="1">
        <v>40924</v>
      </c>
      <c r="H6" s="21">
        <f t="shared" si="3"/>
        <v>43.835616438356162</v>
      </c>
      <c r="I6" s="8">
        <f t="shared" si="4"/>
        <v>657.53424657534242</v>
      </c>
      <c r="J6" s="8">
        <f t="shared" si="1"/>
        <v>1227.3972602739725</v>
      </c>
      <c r="K6" s="8">
        <f t="shared" si="1"/>
        <v>1358.9041095890411</v>
      </c>
      <c r="L6" s="8">
        <f t="shared" si="1"/>
        <v>1315.0684931506848</v>
      </c>
      <c r="M6" s="8">
        <f t="shared" si="1"/>
        <v>1358.9041095890411</v>
      </c>
      <c r="N6" s="8">
        <f t="shared" si="1"/>
        <v>1315.0684931506848</v>
      </c>
      <c r="O6" s="8">
        <f t="shared" si="1"/>
        <v>1358.9041095890411</v>
      </c>
      <c r="P6" s="8">
        <f t="shared" si="1"/>
        <v>1358.9041095890411</v>
      </c>
      <c r="Q6" s="8">
        <f t="shared" si="1"/>
        <v>1315.0684931506848</v>
      </c>
      <c r="R6" s="8">
        <f t="shared" si="1"/>
        <v>1358.9041095890411</v>
      </c>
      <c r="S6" s="8">
        <f t="shared" si="1"/>
        <v>1315.0684931506848</v>
      </c>
      <c r="T6" s="8">
        <f t="shared" si="1"/>
        <v>1358.9041095890411</v>
      </c>
      <c r="U6" s="12">
        <f t="shared" si="5"/>
        <v>15298.630136986301</v>
      </c>
      <c r="V6" s="8">
        <f t="shared" si="2"/>
        <v>701.36986301369859</v>
      </c>
      <c r="W6" s="8">
        <f t="shared" si="2"/>
        <v>0</v>
      </c>
      <c r="X6" s="8">
        <f t="shared" si="2"/>
        <v>0</v>
      </c>
      <c r="Y6" s="8">
        <f t="shared" si="2"/>
        <v>0</v>
      </c>
      <c r="Z6" s="8">
        <f t="shared" si="2"/>
        <v>0</v>
      </c>
      <c r="AA6" s="8">
        <f t="shared" si="2"/>
        <v>0</v>
      </c>
      <c r="AB6" s="8">
        <f t="shared" si="2"/>
        <v>0</v>
      </c>
      <c r="AC6" s="8">
        <f t="shared" si="2"/>
        <v>0</v>
      </c>
      <c r="AD6" s="8">
        <f t="shared" si="2"/>
        <v>0</v>
      </c>
      <c r="AE6" s="8">
        <f t="shared" si="2"/>
        <v>0</v>
      </c>
      <c r="AF6" s="8">
        <f t="shared" si="2"/>
        <v>0</v>
      </c>
      <c r="AG6" s="8">
        <f t="shared" si="2"/>
        <v>0</v>
      </c>
      <c r="AH6" s="12">
        <f t="shared" si="6"/>
        <v>701.36986301369859</v>
      </c>
      <c r="AJ6" s="3">
        <f t="shared" si="7"/>
        <v>16000</v>
      </c>
    </row>
    <row r="7" spans="1:36">
      <c r="A7">
        <v>5</v>
      </c>
      <c r="B7" t="s">
        <v>15</v>
      </c>
      <c r="C7">
        <v>306</v>
      </c>
      <c r="D7" t="s">
        <v>8</v>
      </c>
      <c r="E7" s="4">
        <v>30000</v>
      </c>
      <c r="F7" s="1">
        <v>40568</v>
      </c>
      <c r="G7" s="1">
        <v>40932</v>
      </c>
      <c r="H7" s="21">
        <f t="shared" si="3"/>
        <v>82.191780821917803</v>
      </c>
      <c r="I7" s="8">
        <f t="shared" si="4"/>
        <v>575.34246575342468</v>
      </c>
      <c r="J7" s="8">
        <f t="shared" si="1"/>
        <v>2301.3698630136987</v>
      </c>
      <c r="K7" s="8">
        <f t="shared" si="1"/>
        <v>2547.9452054794519</v>
      </c>
      <c r="L7" s="8">
        <f t="shared" si="1"/>
        <v>2465.7534246575342</v>
      </c>
      <c r="M7" s="8">
        <f t="shared" si="1"/>
        <v>2547.9452054794519</v>
      </c>
      <c r="N7" s="8">
        <f t="shared" si="1"/>
        <v>2465.7534246575342</v>
      </c>
      <c r="O7" s="8">
        <f t="shared" si="1"/>
        <v>2547.9452054794519</v>
      </c>
      <c r="P7" s="8">
        <f t="shared" si="1"/>
        <v>2547.9452054794519</v>
      </c>
      <c r="Q7" s="8">
        <f t="shared" si="1"/>
        <v>2465.7534246575342</v>
      </c>
      <c r="R7" s="8">
        <f t="shared" si="1"/>
        <v>2547.9452054794519</v>
      </c>
      <c r="S7" s="8">
        <f t="shared" si="1"/>
        <v>2465.7534246575342</v>
      </c>
      <c r="T7" s="8">
        <f t="shared" si="1"/>
        <v>2547.9452054794519</v>
      </c>
      <c r="U7" s="12">
        <f t="shared" si="5"/>
        <v>28027.397260273974</v>
      </c>
      <c r="V7" s="8">
        <f t="shared" si="2"/>
        <v>1972.6027397260273</v>
      </c>
      <c r="W7" s="8">
        <f t="shared" si="2"/>
        <v>0</v>
      </c>
      <c r="X7" s="8">
        <f t="shared" si="2"/>
        <v>0</v>
      </c>
      <c r="Y7" s="8">
        <f t="shared" si="2"/>
        <v>0</v>
      </c>
      <c r="Z7" s="8">
        <f t="shared" si="2"/>
        <v>0</v>
      </c>
      <c r="AA7" s="8">
        <f t="shared" si="2"/>
        <v>0</v>
      </c>
      <c r="AB7" s="8">
        <f t="shared" si="2"/>
        <v>0</v>
      </c>
      <c r="AC7" s="8">
        <f t="shared" si="2"/>
        <v>0</v>
      </c>
      <c r="AD7" s="8">
        <f t="shared" si="2"/>
        <v>0</v>
      </c>
      <c r="AE7" s="8">
        <f t="shared" si="2"/>
        <v>0</v>
      </c>
      <c r="AF7" s="8">
        <f t="shared" si="2"/>
        <v>0</v>
      </c>
      <c r="AG7" s="8">
        <f t="shared" si="2"/>
        <v>0</v>
      </c>
      <c r="AH7" s="12">
        <f t="shared" si="6"/>
        <v>1972.6027397260273</v>
      </c>
      <c r="AJ7" s="3">
        <f t="shared" si="7"/>
        <v>30000</v>
      </c>
    </row>
    <row r="8" spans="1:36">
      <c r="A8">
        <v>6</v>
      </c>
      <c r="B8" t="s">
        <v>16</v>
      </c>
      <c r="C8">
        <v>407</v>
      </c>
      <c r="D8" t="s">
        <v>8</v>
      </c>
      <c r="E8" s="4">
        <v>18000</v>
      </c>
      <c r="F8" s="6">
        <v>40610</v>
      </c>
      <c r="G8" s="1">
        <v>40975</v>
      </c>
      <c r="H8" s="21">
        <f t="shared" si="3"/>
        <v>49.180327868852459</v>
      </c>
      <c r="I8" s="8">
        <f t="shared" si="4"/>
        <v>0</v>
      </c>
      <c r="J8" s="8">
        <f t="shared" si="1"/>
        <v>0</v>
      </c>
      <c r="K8" s="8">
        <f t="shared" si="1"/>
        <v>1180.327868852459</v>
      </c>
      <c r="L8" s="8">
        <f t="shared" si="1"/>
        <v>1475.4098360655737</v>
      </c>
      <c r="M8" s="8">
        <f t="shared" si="1"/>
        <v>1524.5901639344263</v>
      </c>
      <c r="N8" s="8">
        <f t="shared" si="1"/>
        <v>1475.4098360655737</v>
      </c>
      <c r="O8" s="8">
        <f t="shared" si="1"/>
        <v>1524.5901639344263</v>
      </c>
      <c r="P8" s="8">
        <f t="shared" si="1"/>
        <v>1524.5901639344263</v>
      </c>
      <c r="Q8" s="8">
        <f t="shared" si="1"/>
        <v>1475.4098360655737</v>
      </c>
      <c r="R8" s="8">
        <f t="shared" si="1"/>
        <v>1524.5901639344263</v>
      </c>
      <c r="S8" s="8">
        <f t="shared" si="1"/>
        <v>1475.4098360655737</v>
      </c>
      <c r="T8" s="8">
        <f t="shared" si="1"/>
        <v>1524.5901639344263</v>
      </c>
      <c r="U8" s="12">
        <f t="shared" si="5"/>
        <v>14704.918032786885</v>
      </c>
      <c r="V8" s="8">
        <f t="shared" si="2"/>
        <v>1524.5901639344263</v>
      </c>
      <c r="W8" s="8">
        <f t="shared" si="2"/>
        <v>1426.2295081967213</v>
      </c>
      <c r="X8" s="8">
        <f t="shared" si="2"/>
        <v>344.26229508196718</v>
      </c>
      <c r="Y8" s="8">
        <f t="shared" si="2"/>
        <v>0</v>
      </c>
      <c r="Z8" s="8">
        <f t="shared" si="2"/>
        <v>0</v>
      </c>
      <c r="AA8" s="8">
        <f t="shared" si="2"/>
        <v>0</v>
      </c>
      <c r="AB8" s="8">
        <f t="shared" si="2"/>
        <v>0</v>
      </c>
      <c r="AC8" s="8">
        <f t="shared" si="2"/>
        <v>0</v>
      </c>
      <c r="AD8" s="8">
        <f t="shared" si="2"/>
        <v>0</v>
      </c>
      <c r="AE8" s="8">
        <f t="shared" si="2"/>
        <v>0</v>
      </c>
      <c r="AF8" s="8">
        <f t="shared" si="2"/>
        <v>0</v>
      </c>
      <c r="AG8" s="8">
        <f t="shared" si="2"/>
        <v>0</v>
      </c>
      <c r="AH8" s="12">
        <f t="shared" si="6"/>
        <v>3295.0819672131151</v>
      </c>
      <c r="AJ8" s="3">
        <f t="shared" si="7"/>
        <v>18000</v>
      </c>
    </row>
    <row r="9" spans="1:36">
      <c r="A9">
        <v>7</v>
      </c>
      <c r="B9" t="s">
        <v>17</v>
      </c>
      <c r="C9">
        <v>508</v>
      </c>
      <c r="D9" t="s">
        <v>21</v>
      </c>
      <c r="E9" s="4">
        <v>18000</v>
      </c>
      <c r="F9" s="1">
        <v>40608</v>
      </c>
      <c r="G9" s="1">
        <v>40973</v>
      </c>
      <c r="H9" s="21">
        <f t="shared" si="3"/>
        <v>49.180327868852459</v>
      </c>
      <c r="I9" s="8">
        <f t="shared" si="4"/>
        <v>0</v>
      </c>
      <c r="J9" s="8">
        <f t="shared" si="1"/>
        <v>0</v>
      </c>
      <c r="K9" s="8">
        <f t="shared" si="1"/>
        <v>1278.688524590164</v>
      </c>
      <c r="L9" s="8">
        <f t="shared" si="1"/>
        <v>1475.4098360655737</v>
      </c>
      <c r="M9" s="8">
        <f t="shared" si="1"/>
        <v>1524.5901639344263</v>
      </c>
      <c r="N9" s="8">
        <f t="shared" si="1"/>
        <v>1475.4098360655737</v>
      </c>
      <c r="O9" s="8">
        <f t="shared" si="1"/>
        <v>1524.5901639344263</v>
      </c>
      <c r="P9" s="8">
        <f t="shared" si="1"/>
        <v>1524.5901639344263</v>
      </c>
      <c r="Q9" s="8">
        <f t="shared" si="1"/>
        <v>1475.4098360655737</v>
      </c>
      <c r="R9" s="8">
        <f t="shared" si="1"/>
        <v>1524.5901639344263</v>
      </c>
      <c r="S9" s="8">
        <f t="shared" si="1"/>
        <v>1475.4098360655737</v>
      </c>
      <c r="T9" s="8">
        <f t="shared" si="1"/>
        <v>1524.5901639344263</v>
      </c>
      <c r="U9" s="12">
        <f t="shared" si="5"/>
        <v>14803.27868852459</v>
      </c>
      <c r="V9" s="8">
        <f t="shared" si="2"/>
        <v>1524.5901639344263</v>
      </c>
      <c r="W9" s="8">
        <f t="shared" si="2"/>
        <v>1426.2295081967213</v>
      </c>
      <c r="X9" s="8">
        <f t="shared" si="2"/>
        <v>245.90163934426229</v>
      </c>
      <c r="Y9" s="8">
        <f t="shared" si="2"/>
        <v>0</v>
      </c>
      <c r="Z9" s="8">
        <f t="shared" si="2"/>
        <v>0</v>
      </c>
      <c r="AA9" s="8">
        <f t="shared" si="2"/>
        <v>0</v>
      </c>
      <c r="AB9" s="8">
        <f t="shared" si="2"/>
        <v>0</v>
      </c>
      <c r="AC9" s="8">
        <f t="shared" si="2"/>
        <v>0</v>
      </c>
      <c r="AD9" s="8">
        <f t="shared" si="2"/>
        <v>0</v>
      </c>
      <c r="AE9" s="8">
        <f t="shared" si="2"/>
        <v>0</v>
      </c>
      <c r="AF9" s="8">
        <f t="shared" si="2"/>
        <v>0</v>
      </c>
      <c r="AG9" s="8">
        <f t="shared" si="2"/>
        <v>0</v>
      </c>
      <c r="AH9" s="12">
        <f t="shared" si="6"/>
        <v>3196.7213114754099</v>
      </c>
      <c r="AJ9" s="3">
        <f t="shared" si="7"/>
        <v>18000</v>
      </c>
    </row>
    <row r="10" spans="1:36">
      <c r="A10">
        <v>8</v>
      </c>
      <c r="B10" t="s">
        <v>18</v>
      </c>
      <c r="C10">
        <v>603</v>
      </c>
      <c r="D10" t="s">
        <v>21</v>
      </c>
      <c r="E10" s="4">
        <v>24000</v>
      </c>
      <c r="F10" s="1">
        <v>40586</v>
      </c>
      <c r="G10" s="1">
        <v>40950</v>
      </c>
      <c r="H10" s="21">
        <f t="shared" si="3"/>
        <v>65.753424657534254</v>
      </c>
      <c r="I10" s="8">
        <f t="shared" si="4"/>
        <v>0</v>
      </c>
      <c r="J10" s="8">
        <f t="shared" si="1"/>
        <v>1117.8082191780823</v>
      </c>
      <c r="K10" s="8">
        <f t="shared" si="1"/>
        <v>2038.3561643835619</v>
      </c>
      <c r="L10" s="8">
        <f t="shared" si="1"/>
        <v>1972.6027397260277</v>
      </c>
      <c r="M10" s="8">
        <f t="shared" si="1"/>
        <v>2038.3561643835619</v>
      </c>
      <c r="N10" s="8">
        <f t="shared" si="1"/>
        <v>1972.6027397260277</v>
      </c>
      <c r="O10" s="8">
        <f t="shared" si="1"/>
        <v>2038.3561643835619</v>
      </c>
      <c r="P10" s="8">
        <f t="shared" si="1"/>
        <v>2038.3561643835619</v>
      </c>
      <c r="Q10" s="8">
        <f t="shared" si="1"/>
        <v>1972.6027397260277</v>
      </c>
      <c r="R10" s="8">
        <f t="shared" si="1"/>
        <v>2038.3561643835619</v>
      </c>
      <c r="S10" s="8">
        <f t="shared" si="1"/>
        <v>1972.6027397260277</v>
      </c>
      <c r="T10" s="8">
        <f t="shared" si="1"/>
        <v>2038.3561643835619</v>
      </c>
      <c r="U10" s="12">
        <f t="shared" si="5"/>
        <v>21238.356164383564</v>
      </c>
      <c r="V10" s="8">
        <f t="shared" si="2"/>
        <v>2038.3561643835619</v>
      </c>
      <c r="W10" s="8">
        <f t="shared" si="2"/>
        <v>723.28767123287685</v>
      </c>
      <c r="X10" s="8">
        <f t="shared" si="2"/>
        <v>0</v>
      </c>
      <c r="Y10" s="8">
        <f t="shared" si="2"/>
        <v>0</v>
      </c>
      <c r="Z10" s="8">
        <f t="shared" si="2"/>
        <v>0</v>
      </c>
      <c r="AA10" s="8">
        <f t="shared" si="2"/>
        <v>0</v>
      </c>
      <c r="AB10" s="8">
        <f t="shared" si="2"/>
        <v>0</v>
      </c>
      <c r="AC10" s="8">
        <f t="shared" si="2"/>
        <v>0</v>
      </c>
      <c r="AD10" s="8">
        <f t="shared" si="2"/>
        <v>0</v>
      </c>
      <c r="AE10" s="8">
        <f t="shared" si="2"/>
        <v>0</v>
      </c>
      <c r="AF10" s="8">
        <f t="shared" si="2"/>
        <v>0</v>
      </c>
      <c r="AG10" s="8">
        <f t="shared" si="2"/>
        <v>0</v>
      </c>
      <c r="AH10" s="12">
        <f t="shared" si="6"/>
        <v>2761.643835616439</v>
      </c>
      <c r="AJ10" s="3">
        <f t="shared" si="7"/>
        <v>24000.000000000004</v>
      </c>
    </row>
    <row r="11" spans="1:36">
      <c r="A11">
        <v>9</v>
      </c>
      <c r="B11" t="s">
        <v>19</v>
      </c>
      <c r="C11">
        <v>402</v>
      </c>
      <c r="D11" t="s">
        <v>21</v>
      </c>
      <c r="E11" s="4">
        <v>24000</v>
      </c>
      <c r="F11" s="1">
        <v>40575</v>
      </c>
      <c r="G11" s="1">
        <v>40939</v>
      </c>
      <c r="H11" s="21">
        <f t="shared" si="3"/>
        <v>65.753424657534254</v>
      </c>
      <c r="I11" s="8">
        <f t="shared" si="4"/>
        <v>0</v>
      </c>
      <c r="J11" s="8">
        <f t="shared" si="1"/>
        <v>1841.0958904109591</v>
      </c>
      <c r="K11" s="8">
        <f t="shared" si="1"/>
        <v>2038.3561643835619</v>
      </c>
      <c r="L11" s="8">
        <f t="shared" si="1"/>
        <v>1972.6027397260277</v>
      </c>
      <c r="M11" s="8">
        <f t="shared" si="1"/>
        <v>2038.3561643835619</v>
      </c>
      <c r="N11" s="8">
        <f t="shared" si="1"/>
        <v>1972.6027397260277</v>
      </c>
      <c r="O11" s="8">
        <f t="shared" si="1"/>
        <v>2038.3561643835619</v>
      </c>
      <c r="P11" s="8">
        <f t="shared" si="1"/>
        <v>2038.3561643835619</v>
      </c>
      <c r="Q11" s="8">
        <f t="shared" si="1"/>
        <v>1972.6027397260277</v>
      </c>
      <c r="R11" s="8">
        <f t="shared" si="1"/>
        <v>2038.3561643835619</v>
      </c>
      <c r="S11" s="8">
        <f t="shared" si="1"/>
        <v>1972.6027397260277</v>
      </c>
      <c r="T11" s="8">
        <f t="shared" si="1"/>
        <v>2038.3561643835619</v>
      </c>
      <c r="U11" s="12">
        <f t="shared" si="5"/>
        <v>21961.643835616444</v>
      </c>
      <c r="V11" s="8">
        <f t="shared" si="2"/>
        <v>2038.3561643835619</v>
      </c>
      <c r="W11" s="8">
        <f t="shared" si="2"/>
        <v>0</v>
      </c>
      <c r="X11" s="8">
        <f t="shared" si="2"/>
        <v>0</v>
      </c>
      <c r="Y11" s="8">
        <f t="shared" si="2"/>
        <v>0</v>
      </c>
      <c r="Z11" s="8">
        <f t="shared" si="2"/>
        <v>0</v>
      </c>
      <c r="AA11" s="8">
        <f t="shared" si="2"/>
        <v>0</v>
      </c>
      <c r="AB11" s="8">
        <f t="shared" si="2"/>
        <v>0</v>
      </c>
      <c r="AC11" s="8">
        <f t="shared" si="2"/>
        <v>0</v>
      </c>
      <c r="AD11" s="8">
        <f t="shared" si="2"/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12">
        <f t="shared" si="6"/>
        <v>2038.3561643835619</v>
      </c>
      <c r="AJ11" s="3">
        <f t="shared" si="7"/>
        <v>24000.000000000007</v>
      </c>
    </row>
    <row r="12" spans="1:36">
      <c r="A12">
        <v>10</v>
      </c>
      <c r="B12" t="s">
        <v>20</v>
      </c>
      <c r="C12">
        <v>106</v>
      </c>
      <c r="D12" t="s">
        <v>8</v>
      </c>
      <c r="E12" s="4">
        <v>16000</v>
      </c>
      <c r="F12" s="1">
        <v>40554</v>
      </c>
      <c r="G12" s="1">
        <v>40918</v>
      </c>
      <c r="H12" s="21">
        <f t="shared" si="3"/>
        <v>43.835616438356162</v>
      </c>
      <c r="I12" s="8">
        <f t="shared" si="4"/>
        <v>920.54794520547944</v>
      </c>
      <c r="J12" s="8">
        <f t="shared" si="1"/>
        <v>1227.3972602739725</v>
      </c>
      <c r="K12" s="8">
        <f t="shared" si="1"/>
        <v>1358.9041095890411</v>
      </c>
      <c r="L12" s="8">
        <f t="shared" si="1"/>
        <v>1315.0684931506848</v>
      </c>
      <c r="M12" s="8">
        <f t="shared" si="1"/>
        <v>1358.9041095890411</v>
      </c>
      <c r="N12" s="8">
        <f t="shared" si="1"/>
        <v>1315.0684931506848</v>
      </c>
      <c r="O12" s="8">
        <f t="shared" si="1"/>
        <v>1358.9041095890411</v>
      </c>
      <c r="P12" s="8">
        <f t="shared" si="1"/>
        <v>1358.9041095890411</v>
      </c>
      <c r="Q12" s="8">
        <f t="shared" si="1"/>
        <v>1315.0684931506848</v>
      </c>
      <c r="R12" s="8">
        <f t="shared" si="1"/>
        <v>1358.9041095890411</v>
      </c>
      <c r="S12" s="8">
        <f t="shared" si="1"/>
        <v>1315.0684931506848</v>
      </c>
      <c r="T12" s="8">
        <f t="shared" si="1"/>
        <v>1358.9041095890411</v>
      </c>
      <c r="U12" s="12">
        <f t="shared" si="5"/>
        <v>15561.643835616438</v>
      </c>
      <c r="V12" s="8">
        <f t="shared" si="2"/>
        <v>438.35616438356163</v>
      </c>
      <c r="W12" s="8">
        <f t="shared" si="2"/>
        <v>0</v>
      </c>
      <c r="X12" s="8">
        <f t="shared" si="2"/>
        <v>0</v>
      </c>
      <c r="Y12" s="8">
        <f t="shared" si="2"/>
        <v>0</v>
      </c>
      <c r="Z12" s="8">
        <f t="shared" si="2"/>
        <v>0</v>
      </c>
      <c r="AA12" s="8">
        <f t="shared" si="2"/>
        <v>0</v>
      </c>
      <c r="AB12" s="8">
        <f t="shared" si="2"/>
        <v>0</v>
      </c>
      <c r="AC12" s="8">
        <f t="shared" si="2"/>
        <v>0</v>
      </c>
      <c r="AD12" s="8">
        <f t="shared" si="2"/>
        <v>0</v>
      </c>
      <c r="AE12" s="8">
        <f t="shared" si="2"/>
        <v>0</v>
      </c>
      <c r="AF12" s="8">
        <f t="shared" si="2"/>
        <v>0</v>
      </c>
      <c r="AG12" s="8">
        <f t="shared" si="2"/>
        <v>0</v>
      </c>
      <c r="AH12" s="12">
        <f t="shared" si="6"/>
        <v>438.35616438356163</v>
      </c>
      <c r="AJ12" s="3">
        <f t="shared" si="7"/>
        <v>16000</v>
      </c>
    </row>
    <row r="13" spans="1:36">
      <c r="B13" s="5" t="s">
        <v>22</v>
      </c>
      <c r="C13" s="5"/>
      <c r="D13" s="5"/>
      <c r="E13" s="5"/>
      <c r="F13" s="5"/>
      <c r="G13" s="5"/>
      <c r="H13" s="5"/>
      <c r="I13" s="8">
        <f t="shared" si="4"/>
        <v>0</v>
      </c>
      <c r="J13" s="8">
        <f t="shared" si="1"/>
        <v>0</v>
      </c>
      <c r="K13" s="8">
        <f t="shared" si="1"/>
        <v>0</v>
      </c>
      <c r="L13" s="8">
        <f t="shared" si="1"/>
        <v>0</v>
      </c>
      <c r="M13" s="8">
        <f t="shared" si="1"/>
        <v>0</v>
      </c>
      <c r="N13" s="8">
        <f t="shared" si="1"/>
        <v>0</v>
      </c>
      <c r="O13" s="8">
        <f t="shared" si="1"/>
        <v>0</v>
      </c>
      <c r="P13" s="8">
        <f t="shared" si="1"/>
        <v>0</v>
      </c>
      <c r="Q13" s="8">
        <f t="shared" si="1"/>
        <v>0</v>
      </c>
      <c r="R13" s="8">
        <f t="shared" si="1"/>
        <v>0</v>
      </c>
      <c r="S13" s="8">
        <f t="shared" si="1"/>
        <v>0</v>
      </c>
      <c r="T13" s="8">
        <f t="shared" si="1"/>
        <v>0</v>
      </c>
      <c r="U13" s="13">
        <f t="shared" ref="J13:U13" si="8">SUM(U3:U12)</f>
        <v>192928.45272849765</v>
      </c>
      <c r="V13" s="8">
        <f t="shared" si="2"/>
        <v>0</v>
      </c>
      <c r="W13" s="8">
        <f t="shared" si="2"/>
        <v>0</v>
      </c>
      <c r="X13" s="8">
        <f t="shared" si="2"/>
        <v>0</v>
      </c>
      <c r="Y13" s="8">
        <f t="shared" si="2"/>
        <v>0</v>
      </c>
      <c r="Z13" s="8">
        <f t="shared" si="2"/>
        <v>0</v>
      </c>
      <c r="AA13" s="8">
        <f t="shared" si="2"/>
        <v>0</v>
      </c>
      <c r="AB13" s="8">
        <f t="shared" si="2"/>
        <v>0</v>
      </c>
      <c r="AC13" s="8">
        <f t="shared" si="2"/>
        <v>0</v>
      </c>
      <c r="AD13" s="8">
        <f t="shared" si="2"/>
        <v>0</v>
      </c>
      <c r="AE13" s="8">
        <f t="shared" si="2"/>
        <v>0</v>
      </c>
      <c r="AF13" s="8">
        <f t="shared" si="2"/>
        <v>0</v>
      </c>
      <c r="AG13" s="8">
        <f t="shared" si="2"/>
        <v>0</v>
      </c>
      <c r="AH13" s="13">
        <f t="shared" ref="AH13" si="9">SUM(AH3:AH12)</f>
        <v>25071.547271502361</v>
      </c>
      <c r="AJ13" s="3">
        <f t="shared" si="7"/>
        <v>218000</v>
      </c>
    </row>
    <row r="15" spans="1:36">
      <c r="G15" s="16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8" t="s">
        <v>30</v>
      </c>
    </row>
    <row r="17" spans="7:17">
      <c r="G17" s="15" t="s">
        <v>29</v>
      </c>
      <c r="H17" t="s">
        <v>28</v>
      </c>
      <c r="L17" s="15" t="s">
        <v>27</v>
      </c>
      <c r="O17" s="15" t="s">
        <v>26</v>
      </c>
      <c r="Q17" s="19" t="s">
        <v>25</v>
      </c>
    </row>
    <row r="19" spans="7:17">
      <c r="I19" s="20"/>
    </row>
    <row r="21" spans="7:17">
      <c r="L21" t="s">
        <v>31</v>
      </c>
    </row>
    <row r="23" spans="7:17">
      <c r="L23" t="s">
        <v>32</v>
      </c>
    </row>
    <row r="24" spans="7:17">
      <c r="L24" t="s">
        <v>33</v>
      </c>
    </row>
    <row r="26" spans="7:17">
      <c r="H26" s="1"/>
      <c r="L26" t="s">
        <v>34</v>
      </c>
    </row>
    <row r="27" spans="7:17">
      <c r="L27" t="s">
        <v>35</v>
      </c>
    </row>
  </sheetData>
  <mergeCells count="1">
    <mergeCell ref="B13:H13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 </vt:lpstr>
      <vt:lpstr>ورقة2</vt:lpstr>
      <vt:lpstr>ورقة3</vt:lpstr>
    </vt:vector>
  </TitlesOfParts>
  <Company>DC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SAFY</cp:lastModifiedBy>
  <dcterms:created xsi:type="dcterms:W3CDTF">2011-03-29T14:49:37Z</dcterms:created>
  <dcterms:modified xsi:type="dcterms:W3CDTF">2011-04-06T17:26:02Z</dcterms:modified>
</cp:coreProperties>
</file>